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4\"/>
    </mc:Choice>
  </mc:AlternateContent>
  <bookViews>
    <workbookView xWindow="360" yWindow="15" windowWidth="20955" windowHeight="9720" tabRatio="835"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5" i="11"/>
  <c r="A4" i="10"/>
  <c r="A15" i="9"/>
  <c r="A12" i="9"/>
  <c r="A9" i="9"/>
  <c r="A5" i="9"/>
  <c r="A5" i="8"/>
  <c r="A9" i="7"/>
  <c r="A5" i="7"/>
  <c r="A8" i="6"/>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<sst xmlns="http://schemas.openxmlformats.org/spreadsheetml/2006/main" count="1515" uniqueCount="634">
  <si>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</si>
  <si>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</si>
  <si>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</si>
  <si>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</si>
  <si>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</si>
  <si>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</si>
  <si>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</si>
  <si>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</si>
  <si>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</si>
  <si>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</si>
  <si>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</si>
  <si>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</si>
  <si>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</si>
  <si>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</si>
  <si>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</si>
  <si>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</si>
  <si>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</si>
  <si>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</si>
  <si>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</si>
  <si>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</si>
  <si>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</si>
  <si>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</si>
  <si>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</si>
  <si>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</si>
  <si>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</si>
  <si>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</si>
  <si>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</si>
  <si>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</si>
  <si>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</si>
  <si>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</si>
  <si>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</si>
  <si>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</si>
  <si>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</si>
  <si>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</si>
  <si>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</si>
  <si>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</si>
  <si>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</si>
  <si>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</si>
  <si>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</si>
  <si>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</si>
  <si>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</si>
  <si>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</si>
  <si>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</si>
  <si>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</si>
  <si>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</si>
  <si>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</si>
  <si>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</si>
  <si>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</si>
  <si>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</si>
  <si>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</si>
  <si>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</si>
  <si>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</si>
  <si>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</si>
  <si>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</si>
  <si>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</si>
  <si>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</si>
  <si>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</si>
  <si>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</si>
  <si>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</si>
  <si>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</si>
  <si>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</si>
  <si>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</si>
  <si>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</si>
  <si>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</si>
  <si>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</si>
  <si>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</si>
  <si>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</si>
  <si>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</si>
  <si>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</si>
  <si>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</si>
  <si>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</si>
  <si>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</si>
  <si>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</si>
  <si>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</si>
  <si>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</si>
  <si>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</si>
  <si>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</si>
  <si>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</si>
  <si>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</si>
  <si>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</si>
  <si>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</si>
  <si>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</si>
  <si>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</si>
  <si>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</si>
  <si>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</si>
  <si>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</si>
  <si>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</si>
  <si>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</si>
  <si>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</si>
  <si>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</si>
  <si>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</si>
  <si>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</si>
  <si>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</si>
  <si>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</si>
  <si>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</si>
  <si>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</si>
  <si>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</si>
  <si>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</si>
  <si>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</si>
  <si>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</si>
  <si>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</si>
  <si>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</si>
  <si>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</si>
  <si>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</si>
  <si>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</si>
  <si>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</si>
  <si>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</si>
  <si>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</si>
  <si>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</si>
  <si>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</si>
  <si>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</si>
  <si>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</si>
  <si>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</si>
  <si>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</si>
  <si>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</si>
  <si>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</si>
  <si>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</si>
  <si>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</si>
  <si>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</si>
  <si>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</si>
  <si>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</si>
  <si>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</si>
  <si>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</si>
  <si>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</si>
  <si>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</si>
  <si>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</si>
  <si>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</si>
  <si>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</si>
  <si>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</si>
  <si>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</si>
  <si>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</si>
  <si>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</si>
  <si>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</si>
  <si>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</si>
  <si>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</si>
  <si>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</si>
  <si>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</si>
  <si>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</si>
  <si>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</si>
  <si>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</si>
  <si>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</si>
  <si>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</si>
  <si>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</si>
  <si>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</si>
  <si>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</si>
  <si>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</si>
  <si>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</si>
  <si>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</si>
  <si>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</si>
  <si>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</si>
  <si>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</si>
  <si>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</si>
  <si>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</si>
  <si>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</si>
  <si>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</si>
  <si>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</si>
  <si>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</si>
  <si>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</si>
  <si>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</si>
  <si>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</si>
  <si>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</si>
  <si>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</si>
  <si>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</si>
  <si>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</si>
  <si>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</si>
  <si>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</si>
  <si>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</si>
  <si>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</si>
  <si>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</si>
  <si>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</si>
  <si>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</si>
  <si>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</si>
  <si>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</si>
  <si>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</si>
  <si>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</si>
  <si>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</si>
  <si>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</si>
  <si>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</si>
  <si>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</si>
  <si>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</si>
  <si>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</si>
  <si>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</si>
  <si>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</si>
  <si>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</si>
  <si>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</si>
  <si>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</si>
  <si>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</si>
  <si>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</si>
  <si>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</si>
  <si>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</si>
  <si>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</si>
  <si>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</si>
  <si>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</si>
  <si>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</si>
  <si>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</si>
  <si>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</si>
  <si>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</si>
  <si>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</si>
  <si>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</si>
  <si>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</si>
  <si>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</si>
  <si>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</si>
  <si>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</si>
  <si>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</si>
  <si>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</si>
  <si>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</si>
  <si>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</si>
  <si>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</si>
  <si>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</si>
  <si>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</si>
  <si>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</si>
  <si>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</si>
  <si>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</si>
  <si>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</si>
  <si>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</si>
  <si>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</si>
  <si>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</si>
  <si>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</si>
  <si>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</si>
  <si>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</si>
  <si>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</si>
  <si>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</si>
  <si>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</si>
  <si>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</si>
  <si>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</si>
  <si>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</si>
  <si>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</si>
  <si>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</si>
  <si>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</si>
  <si>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</si>
  <si>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</si>
  <si>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</si>
  <si>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</si>
  <si>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</si>
  <si>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</si>
  <si>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</si>
  <si>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</si>
  <si>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</si>
  <si>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</si>
  <si>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</si>
  <si>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</si>
  <si>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</si>
  <si>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</si>
  <si>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</si>
  <si>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</si>
  <si>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</si>
  <si>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</si>
  <si>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</si>
  <si>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</si>
  <si>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</si>
  <si>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</si>
  <si>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</si>
  <si>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</si>
  <si>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</si>
  <si>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</si>
  <si>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</si>
  <si>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</si>
  <si>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</si>
  <si>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</si>
  <si>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</si>
  <si>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</si>
  <si>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</si>
  <si>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</si>
  <si>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</si>
  <si>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</si>
  <si>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</si>
  <si>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</si>
  <si>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</si>
  <si>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</si>
  <si>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</si>
  <si>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</si>
  <si>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</si>
  <si>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</si>
  <si>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</si>
  <si>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</si>
  <si>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</si>
  <si>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</si>
  <si>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</si>
  <si>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</si>
  <si>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</si>
  <si>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</si>
  <si>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</si>
  <si>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</si>
  <si>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</si>
  <si>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</si>
  <si>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</si>
  <si>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</si>
  <si>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</si>
  <si>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</si>
  <si>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</si>
  <si>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</si>
  <si>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</si>
  <si>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</si>
  <si>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</si>
  <si>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</si>
  <si>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</si>
  <si>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</si>
  <si>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</si>
  <si>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</si>
  <si>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</si>
  <si>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</si>
  <si>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</si>
  <si>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</si>
  <si>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</si>
  <si>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</si>
  <si>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</si>
  <si>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</si>
  <si>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</si>
  <si>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</si>
  <si>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</si>
  <si>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</si>
  <si>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</si>
  <si>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</si>
  <si>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</si>
  <si>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</si>
  <si>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</si>
  <si>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</si>
  <si>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</si>
  <si>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</si>
  <si>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</si>
  <si>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</si>
  <si>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</si>
  <si>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</si>
  <si>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</si>
  <si>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</si>
  <si>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</si>
  <si>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</si>
  <si>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</si>
  <si>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</si>
  <si>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</si>
  <si>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</si>
  <si>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</si>
  <si>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</si>
  <si>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</si>
  <si>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</si>
  <si>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</si>
  <si>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</si>
  <si>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</si>
  <si>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</si>
  <si>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</si>
  <si>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</si>
  <si>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</si>
  <si>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</si>
  <si>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</si>
  <si>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</si>
  <si>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</si>
  <si>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</si>
  <si>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</si>
  <si>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</si>
  <si>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</si>
  <si>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</si>
  <si>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</si>
  <si>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</si>
  <si>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</si>
  <si>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</si>
  <si>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</si>
  <si>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</si>
  <si>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</si>
  <si>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</si>
  <si>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</si>
  <si>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</si>
  <si>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</si>
  <si>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</si>
  <si>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</si>
  <si>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</si>
  <si>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</si>
  <si>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</si>
  <si>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</si>
  <si>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</si>
  <si>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</si>
  <si>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</si>
  <si>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</si>
  <si>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</si>
  <si>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</si>
  <si>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</si>
  <si>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</si>
  <si>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</si>
  <si>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</si>
  <si>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</si>
  <si>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</si>
  <si>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</si>
  <si>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</si>
  <si>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</si>
  <si>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</si>
  <si>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</si>
  <si>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</si>
  <si>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</si>
  <si>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</si>
  <si>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</si>
  <si>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</si>
  <si>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</si>
  <si>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</si>
  <si>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</si>
  <si>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</si>
  <si>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</si>
  <si>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</si>
  <si>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</si>
  <si>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</si>
  <si>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</si>
  <si>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</si>
  <si>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</si>
  <si>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</si>
  <si>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</si>
  <si>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</si>
  <si>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</si>
  <si>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</si>
  <si>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</si>
  <si>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</si>
  <si>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</si>
  <si>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</si>
  <si>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</si>
  <si>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</si>
  <si>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</si>
  <si>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</si>
  <si>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</si>
  <si>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</si>
  <si>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</si>
  <si>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</si>
  <si>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</si>
  <si>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</si>
  <si>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</si>
  <si>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</si>
  <si>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</si>
  <si>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</si>
  <si>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</si>
  <si>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</si>
  <si>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</si>
  <si>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</si>
  <si>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</si>
  <si>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</si>
  <si>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</si>
  <si>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</si>
  <si>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</si>
  <si>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</si>
  <si>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</si>
  <si>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</si>
  <si>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</si>
  <si>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</si>
  <si>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</si>
  <si>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</si>
  <si>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</si>
  <si>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</si>
  <si>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</si>
  <si>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</si>
  <si>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</si>
  <si>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</si>
  <si>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</si>
  <si>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</si>
  <si>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</si>
  <si>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</si>
  <si>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</si>
  <si>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</si>
  <si>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</si>
  <si>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</si>
  <si>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</si>
  <si>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</si>
  <si>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</si>
  <si>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</si>
  <si>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</si>
  <si>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</si>
  <si>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</si>
  <si>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</si>
  <si>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</si>
  <si>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</si>
  <si>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</si>
  <si>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</si>
  <si>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</si>
  <si>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</si>
  <si>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</si>
  <si>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</si>
  <si>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</si>
  <si>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</si>
  <si>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</si>
  <si>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</si>
  <si>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</si>
  <si>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</si>
  <si>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</si>
  <si>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</si>
  <si>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</si>
  <si>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</si>
  <si>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</si>
  <si>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</si>
  <si>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</si>
  <si>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</si>
  <si>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</si>
  <si>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</si>
  <si>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</si>
  <si>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</si>
  <si>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</si>
  <si>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</si>
  <si>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</si>
  <si>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</si>
  <si>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</si>
  <si>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</si>
  <si>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</si>
  <si>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</si>
  <si>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</si>
  <si>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</si>
  <si>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</si>
  <si>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</si>
  <si>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</si>
  <si>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</si>
  <si>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</si>
  <si>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</si>
  <si>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</si>
  <si>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</si>
  <si>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</si>
  <si>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</si>
  <si>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</si>
  <si>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</si>
  <si>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</si>
  <si>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</si>
  <si>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</si>
  <si>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</si>
  <si>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</si>
  <si>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</si>
  <si>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</si>
  <si>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</si>
  <si>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</si>
  <si>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</si>
  <si>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</si>
  <si>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</si>
  <si>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</si>
  <si>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</si>
  <si>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</si>
  <si>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</si>
  <si>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</si>
  <si>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</si>
  <si>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</si>
  <si>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</si>
  <si>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</si>
  <si>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</si>
  <si>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</si>
  <si>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</si>
  <si>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</si>
  <si>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</si>
  <si>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</si>
  <si>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</si>
  <si>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</si>
  <si>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</si>
  <si>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</si>
  <si>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</si>
  <si>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</si>
  <si>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</si>
  <si>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</si>
  <si>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</si>
  <si>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</si>
  <si>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</si>
  <si>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</si>
  <si>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</si>
  <si>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</si>
  <si>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</si>
  <si>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</si>
  <si>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</si>
  <si>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</si>
  <si>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</si>
  <si>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</si>
  <si>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</si>
  <si>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</si>
  <si>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</si>
  <si>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</si>
  <si>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</si>
  <si>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</si>
  <si>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</si>
  <si>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</si>
  <si>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</si>
  <si>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</si>
  <si>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</si>
  <si>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</si>
  <si>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</si>
  <si>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</si>
  <si>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</si>
  <si>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</si>
  <si>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</si>
  <si>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</si>
  <si>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</si>
  <si>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</si>
  <si>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</si>
  <si>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</si>
  <si>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</si>
  <si>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</si>
  <si>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</si>
  <si>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</si>
  <si>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</si>
  <si>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</si>
  <si>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</si>
  <si>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</si>
  <si>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</si>
  <si>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</si>
  <si>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</si>
  <si>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</si>
  <si>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</si>
  <si>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</si>
  <si>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</si>
  <si>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</si>
  <si>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</si>
  <si>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</si>
  <si>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</si>
  <si>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</si>
  <si>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</si>
  <si>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</si>
  <si>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</si>
  <si>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</si>
  <si>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</si>
  <si>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</si>
  <si>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</si>
  <si>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</si>
  <si>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</si>
  <si>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</si>
  <si>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</si>
  <si>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</si>
  <si>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</si>
  <si>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M_PK2100.01.04</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</si>
  <si>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</si>
  <si>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</si>
  <si>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</si>
  <si>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</si>
  <si>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</si>
  <si>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</si>
  <si>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</si>
  <si>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</si>
  <si>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</si>
  <si>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объем заключенного договора в ценах      года с НДС, млн. руб.</t>
  </si>
  <si>
    <t>Сметная стоимость проекта в ценах 2021 года с НДС, млн. руб.</t>
  </si>
  <si>
    <t>Оборудование, не требующее монтажа (тракторная техники (бульдозеры, тракторы, погрузчики) в количестве 3 шт.):
- экскаватор ТЛБ 825-1шт.,
- погрузчик-1шт., 
-бульдозер-1шт.</t>
  </si>
  <si>
    <t>ввод - 3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</si>
  <si>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- 33,33 млн. руб.</t>
  </si>
  <si>
    <t>Покупка оборудования, не требующего монтажа (тракторной техники в количестве 3 шт. (экскаватор ТЛБ 825-1шт., погрузчик-1шт., бульдозер-1шт.)</t>
  </si>
  <si>
    <t>30.03.2023-31.10.2027</t>
  </si>
  <si>
    <t xml:space="preserve">Факт 2021 года </t>
  </si>
  <si>
    <t>Год 2022</t>
  </si>
  <si>
    <t>Утвержденный план</t>
  </si>
  <si>
    <t xml:space="preserve">АО "Россети Тюмень" </t>
  </si>
  <si>
    <t xml:space="preserve">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</si>
</sst>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9" t="s">
        <v>608</v>
      </c>
      <c r="B5" s="249"/>
      <c r="C5" s="249"/>
      <c r="D5" s="9"/>
      <c r="E5" s="11"/>
      <c r="F5" s="12"/>
      <c r="G5" s="12"/>
      <c r="H5" s="12"/>
      <c r="I5" s="12"/>
    </row>
    <row r="6" spans="1:21" s="3" customFormat="1" ht="18.75" x14ac:dyDescent="0.3">
      <c r="A6" s="8"/>
      <c r="D6" s="9"/>
      <c r="E6" s="6"/>
      <c r="G6" s="7"/>
    </row>
    <row r="7" spans="1:21" s="3" customFormat="1" ht="18.75" x14ac:dyDescent="0.2">
      <c r="A7" s="250" t="s">
        <v>3</v>
      </c>
      <c r="B7" s="250"/>
      <c r="C7" s="25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1" t="s">
        <v>4</v>
      </c>
      <c r="B9" s="251"/>
      <c r="C9" s="251"/>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1" t="s">
        <v>612</v>
      </c>
      <c r="B12" s="251"/>
      <c r="C12" s="251"/>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8.5" customHeight="1" x14ac:dyDescent="0.2">
      <c r="A15" s="246" t="s">
        <v>627</v>
      </c>
      <c r="B15" s="246"/>
      <c r="C15" s="24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7" t="s">
        <v>8</v>
      </c>
      <c r="B18" s="248"/>
      <c r="C18" s="24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4"/>
      <c r="B24" s="244"/>
      <c r="C24" s="244"/>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4"/>
      <c r="B39" s="244"/>
      <c r="C39" s="244"/>
    </row>
    <row r="40" spans="1:17" ht="63" x14ac:dyDescent="0.25">
      <c r="A40" s="27" t="s">
        <v>51</v>
      </c>
      <c r="B40" s="29" t="s">
        <v>52</v>
      </c>
      <c r="C40" s="30" t="s">
        <v>626</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4"/>
      <c r="B47" s="244"/>
      <c r="C47" s="244"/>
    </row>
    <row r="48" spans="1:17" ht="75.75" customHeight="1" x14ac:dyDescent="0.25">
      <c r="A48" s="27" t="s">
        <v>66</v>
      </c>
      <c r="B48" s="29" t="s">
        <v>67</v>
      </c>
      <c r="C48" s="33">
        <f>'6.2. Паспорт фин осв ввод'!AF24</f>
        <v>33.33350492595234</v>
      </c>
    </row>
    <row r="49" spans="1:3" ht="71.25" customHeight="1" x14ac:dyDescent="0.25">
      <c r="A49" s="27" t="s">
        <v>68</v>
      </c>
      <c r="B49" s="29" t="s">
        <v>69</v>
      </c>
      <c r="C49" s="33">
        <f>'6.2. Паспорт фин осв ввод'!AF30</f>
        <v>27.777920771626953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3" customFormat="1" ht="15.75" x14ac:dyDescent="0.2">
      <c r="A5" s="8"/>
    </row>
    <row r="6" spans="1:28" s="3" customFormat="1" ht="18.75" x14ac:dyDescent="0.2">
      <c r="A6" s="250" t="s">
        <v>3</v>
      </c>
      <c r="B6" s="250"/>
      <c r="C6" s="250"/>
      <c r="D6" s="250"/>
      <c r="E6" s="250"/>
      <c r="F6" s="250"/>
      <c r="G6" s="250"/>
      <c r="H6" s="250"/>
      <c r="I6" s="250"/>
      <c r="J6" s="250"/>
      <c r="K6" s="250"/>
      <c r="L6" s="250"/>
      <c r="M6" s="250"/>
      <c r="N6" s="250"/>
      <c r="O6" s="250"/>
      <c r="P6" s="250"/>
      <c r="Q6" s="250"/>
      <c r="R6" s="250"/>
      <c r="S6" s="250"/>
      <c r="T6" s="14"/>
      <c r="U6" s="14"/>
      <c r="V6" s="14"/>
      <c r="W6" s="14"/>
      <c r="X6" s="14"/>
      <c r="Y6" s="14"/>
      <c r="Z6" s="14"/>
      <c r="AA6" s="14"/>
      <c r="AB6" s="14"/>
    </row>
    <row r="7" spans="1:28" s="3" customFormat="1" ht="18.75" x14ac:dyDescent="0.2">
      <c r="A7" s="250"/>
      <c r="B7" s="250"/>
      <c r="C7" s="250"/>
      <c r="D7" s="250"/>
      <c r="E7" s="250"/>
      <c r="F7" s="250"/>
      <c r="G7" s="250"/>
      <c r="H7" s="250"/>
      <c r="I7" s="250"/>
      <c r="J7" s="250"/>
      <c r="K7" s="250"/>
      <c r="L7" s="250"/>
      <c r="M7" s="250"/>
      <c r="N7" s="250"/>
      <c r="O7" s="250"/>
      <c r="P7" s="250"/>
      <c r="Q7" s="250"/>
      <c r="R7" s="250"/>
      <c r="S7" s="250"/>
      <c r="T7" s="14"/>
      <c r="U7" s="14"/>
      <c r="V7" s="14"/>
      <c r="W7" s="14"/>
      <c r="X7" s="14"/>
      <c r="Y7" s="14"/>
      <c r="Z7" s="14"/>
      <c r="AA7" s="14"/>
      <c r="AB7" s="14"/>
    </row>
    <row r="8" spans="1:28" s="3"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50"/>
      <c r="B10" s="250"/>
      <c r="C10" s="250"/>
      <c r="D10" s="250"/>
      <c r="E10" s="250"/>
      <c r="F10" s="250"/>
      <c r="G10" s="250"/>
      <c r="H10" s="250"/>
      <c r="I10" s="250"/>
      <c r="J10" s="250"/>
      <c r="K10" s="250"/>
      <c r="L10" s="250"/>
      <c r="M10" s="250"/>
      <c r="N10" s="250"/>
      <c r="O10" s="250"/>
      <c r="P10" s="250"/>
      <c r="Q10" s="250"/>
      <c r="R10" s="250"/>
      <c r="S10" s="250"/>
      <c r="T10" s="14"/>
      <c r="U10" s="14"/>
      <c r="V10" s="14"/>
      <c r="W10" s="14"/>
      <c r="X10" s="14"/>
      <c r="Y10" s="14"/>
      <c r="Z10" s="14"/>
      <c r="AA10" s="14"/>
      <c r="AB10" s="14"/>
    </row>
    <row r="11" spans="1:28" s="3" customFormat="1" ht="18.75" x14ac:dyDescent="0.2">
      <c r="A11" s="258" t="str">
        <f>'1. паспорт местоположение'!A12:C12</f>
        <v>M_PK2100.01.04</v>
      </c>
      <c r="B11" s="258"/>
      <c r="C11" s="258"/>
      <c r="D11" s="258"/>
      <c r="E11" s="258"/>
      <c r="F11" s="258"/>
      <c r="G11" s="258"/>
      <c r="H11" s="258"/>
      <c r="I11" s="258"/>
      <c r="J11" s="258"/>
      <c r="K11" s="258"/>
      <c r="L11" s="258"/>
      <c r="M11" s="258"/>
      <c r="N11" s="258"/>
      <c r="O11" s="258"/>
      <c r="P11" s="258"/>
      <c r="Q11" s="258"/>
      <c r="R11" s="258"/>
      <c r="S11" s="258"/>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46"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6"/>
      <c r="C14" s="246"/>
      <c r="D14" s="246"/>
      <c r="E14" s="246"/>
      <c r="F14" s="246"/>
      <c r="G14" s="246"/>
      <c r="H14" s="246"/>
      <c r="I14" s="246"/>
      <c r="J14" s="246"/>
      <c r="K14" s="246"/>
      <c r="L14" s="246"/>
      <c r="M14" s="246"/>
      <c r="N14" s="246"/>
      <c r="O14" s="246"/>
      <c r="P14" s="246"/>
      <c r="Q14" s="246"/>
      <c r="R14" s="246"/>
      <c r="S14" s="246"/>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47" t="s">
        <v>70</v>
      </c>
      <c r="B17" s="247"/>
      <c r="C17" s="247"/>
      <c r="D17" s="247"/>
      <c r="E17" s="247"/>
      <c r="F17" s="247"/>
      <c r="G17" s="247"/>
      <c r="H17" s="247"/>
      <c r="I17" s="247"/>
      <c r="J17" s="247"/>
      <c r="K17" s="247"/>
      <c r="L17" s="247"/>
      <c r="M17" s="247"/>
      <c r="N17" s="247"/>
      <c r="O17" s="247"/>
      <c r="P17" s="247"/>
      <c r="Q17" s="247"/>
      <c r="R17" s="247"/>
      <c r="S17" s="247"/>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3" t="s">
        <v>9</v>
      </c>
      <c r="B19" s="253" t="s">
        <v>71</v>
      </c>
      <c r="C19" s="256"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19"/>
      <c r="U19" s="19"/>
      <c r="V19" s="19"/>
      <c r="W19" s="19"/>
      <c r="X19" s="19"/>
      <c r="Y19" s="19"/>
    </row>
    <row r="20" spans="1:28" s="21" customFormat="1" ht="180.75" customHeight="1" x14ac:dyDescent="0.2">
      <c r="A20" s="253"/>
      <c r="B20" s="253"/>
      <c r="C20" s="257"/>
      <c r="D20" s="253"/>
      <c r="E20" s="253"/>
      <c r="F20" s="253"/>
      <c r="G20" s="253"/>
      <c r="H20" s="253"/>
      <c r="I20" s="253"/>
      <c r="J20" s="253"/>
      <c r="K20" s="253"/>
      <c r="L20" s="253"/>
      <c r="M20" s="253"/>
      <c r="N20" s="253"/>
      <c r="O20" s="253"/>
      <c r="P20" s="253"/>
      <c r="Q20" s="34" t="s">
        <v>88</v>
      </c>
      <c r="R20" s="35" t="s">
        <v>89</v>
      </c>
      <c r="S20" s="25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3" customFormat="1" x14ac:dyDescent="0.2">
      <c r="A7" s="8"/>
    </row>
    <row r="8" spans="1:20" s="3"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3"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3"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3" customFormat="1" ht="18.75" customHeight="1" x14ac:dyDescent="0.2">
      <c r="A13" s="258" t="str">
        <f>'1. паспорт местоположение'!A12:C12</f>
        <v>M_PK2100.01.04</v>
      </c>
      <c r="B13" s="258"/>
      <c r="C13" s="258"/>
      <c r="D13" s="258"/>
      <c r="E13" s="258"/>
      <c r="F13" s="258"/>
      <c r="G13" s="258"/>
      <c r="H13" s="258"/>
      <c r="I13" s="258"/>
      <c r="J13" s="258"/>
      <c r="K13" s="258"/>
      <c r="L13" s="258"/>
      <c r="M13" s="258"/>
      <c r="N13" s="258"/>
      <c r="O13" s="258"/>
      <c r="P13" s="258"/>
      <c r="Q13" s="258"/>
      <c r="R13" s="258"/>
      <c r="S13" s="258"/>
      <c r="T13" s="258"/>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8"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6" s="258"/>
      <c r="C16" s="258"/>
      <c r="D16" s="258"/>
      <c r="E16" s="258"/>
      <c r="F16" s="258"/>
      <c r="G16" s="258"/>
      <c r="H16" s="258"/>
      <c r="I16" s="258"/>
      <c r="J16" s="258"/>
      <c r="K16" s="258"/>
      <c r="L16" s="258"/>
      <c r="M16" s="258"/>
      <c r="N16" s="258"/>
      <c r="O16" s="258"/>
      <c r="P16" s="258"/>
      <c r="Q16" s="258"/>
      <c r="R16" s="258"/>
      <c r="S16" s="258"/>
      <c r="T16" s="258"/>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48" t="s">
        <v>103</v>
      </c>
      <c r="B19" s="248"/>
      <c r="C19" s="248"/>
      <c r="D19" s="248"/>
      <c r="E19" s="248"/>
      <c r="F19" s="248"/>
      <c r="G19" s="248"/>
      <c r="H19" s="248"/>
      <c r="I19" s="248"/>
      <c r="J19" s="248"/>
      <c r="K19" s="248"/>
      <c r="L19" s="248"/>
      <c r="M19" s="248"/>
      <c r="N19" s="248"/>
      <c r="O19" s="248"/>
      <c r="P19" s="248"/>
      <c r="Q19" s="248"/>
      <c r="R19" s="248"/>
      <c r="S19" s="248"/>
      <c r="T19" s="248"/>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71" t="s">
        <v>113</v>
      </c>
      <c r="R21" s="272"/>
      <c r="S21" s="271" t="s">
        <v>114</v>
      </c>
      <c r="T21" s="273"/>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8" t="str">
        <f>'1. паспорт местоположение'!A12</f>
        <v>M_PK2100.01.04</v>
      </c>
      <c r="F12" s="258"/>
      <c r="G12" s="258"/>
      <c r="H12" s="258"/>
      <c r="I12" s="258"/>
      <c r="J12" s="258"/>
      <c r="K12" s="258"/>
      <c r="L12" s="258"/>
      <c r="M12" s="258"/>
      <c r="N12" s="258"/>
      <c r="O12" s="258"/>
      <c r="P12" s="258"/>
      <c r="Q12" s="258"/>
      <c r="R12" s="258"/>
      <c r="S12" s="258"/>
      <c r="T12" s="258"/>
      <c r="U12" s="258"/>
      <c r="V12" s="258"/>
      <c r="W12" s="258"/>
      <c r="X12" s="258"/>
      <c r="Y12" s="258"/>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6" t="str">
        <f>'1. паспорт местоположение'!A15</f>
        <v>Покупка оборудования, не требующего монтажа (тракторной техники в количестве 3 шт. (экскаватор ТЛБ 825-1шт., погрузчик-1шт., бульдозер-1шт.)</v>
      </c>
      <c r="F15" s="246"/>
      <c r="G15" s="246"/>
      <c r="H15" s="246"/>
      <c r="I15" s="246"/>
      <c r="J15" s="246"/>
      <c r="K15" s="246"/>
      <c r="L15" s="246"/>
      <c r="M15" s="246"/>
      <c r="N15" s="246"/>
      <c r="O15" s="246"/>
      <c r="P15" s="246"/>
      <c r="Q15" s="246"/>
      <c r="R15" s="246"/>
      <c r="S15" s="246"/>
      <c r="T15" s="246"/>
      <c r="U15" s="246"/>
      <c r="V15" s="246"/>
      <c r="W15" s="246"/>
      <c r="X15" s="246"/>
      <c r="Y15" s="246"/>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133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3" customFormat="1" ht="21" customHeight="1" x14ac:dyDescent="0.25"/>
    <row r="21" spans="1:27" ht="15.75" customHeight="1" x14ac:dyDescent="0.25">
      <c r="A21" s="268" t="s">
        <v>9</v>
      </c>
      <c r="B21" s="264" t="s">
        <v>134</v>
      </c>
      <c r="C21" s="265"/>
      <c r="D21" s="264" t="s">
        <v>135</v>
      </c>
      <c r="E21" s="265"/>
      <c r="F21" s="271" t="s">
        <v>80</v>
      </c>
      <c r="G21" s="273"/>
      <c r="H21" s="273"/>
      <c r="I21" s="272"/>
      <c r="J21" s="268" t="s">
        <v>136</v>
      </c>
      <c r="K21" s="264" t="s">
        <v>137</v>
      </c>
      <c r="L21" s="265"/>
      <c r="M21" s="264" t="s">
        <v>138</v>
      </c>
      <c r="N21" s="265"/>
      <c r="O21" s="264" t="s">
        <v>139</v>
      </c>
      <c r="P21" s="265"/>
      <c r="Q21" s="264" t="s">
        <v>140</v>
      </c>
      <c r="R21" s="265"/>
      <c r="S21" s="268" t="s">
        <v>141</v>
      </c>
      <c r="T21" s="268" t="s">
        <v>142</v>
      </c>
      <c r="U21" s="268" t="s">
        <v>143</v>
      </c>
      <c r="V21" s="264" t="s">
        <v>144</v>
      </c>
      <c r="W21" s="265"/>
      <c r="X21" s="271" t="s">
        <v>113</v>
      </c>
      <c r="Y21" s="273"/>
      <c r="Z21" s="271" t="s">
        <v>114</v>
      </c>
      <c r="AA21" s="273"/>
    </row>
    <row r="22" spans="1:27" ht="216" customHeight="1" x14ac:dyDescent="0.25">
      <c r="A22" s="269"/>
      <c r="B22" s="266"/>
      <c r="C22" s="267"/>
      <c r="D22" s="266"/>
      <c r="E22" s="267"/>
      <c r="F22" s="271" t="s">
        <v>145</v>
      </c>
      <c r="G22" s="272"/>
      <c r="H22" s="271" t="s">
        <v>146</v>
      </c>
      <c r="I22" s="272"/>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zoomScale="93" zoomScaleNormal="80" zoomScaleSheetLayoutView="93"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9" t="str">
        <f>'1. паспорт местоположение'!A5:C5</f>
        <v>Год раскрытия информации: 2022 год</v>
      </c>
      <c r="B5" s="249"/>
      <c r="C5" s="249"/>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0" t="s">
        <v>3</v>
      </c>
      <c r="B7" s="250"/>
      <c r="C7" s="250"/>
      <c r="D7" s="14"/>
      <c r="E7" s="14"/>
      <c r="F7" s="14"/>
      <c r="G7" s="14"/>
      <c r="H7" s="14"/>
      <c r="I7" s="14"/>
      <c r="J7" s="14"/>
      <c r="K7" s="14"/>
      <c r="L7" s="14"/>
      <c r="M7" s="14"/>
      <c r="N7" s="14"/>
      <c r="O7" s="14"/>
      <c r="P7" s="14"/>
      <c r="Q7" s="14"/>
      <c r="R7" s="14"/>
      <c r="S7" s="14"/>
      <c r="T7" s="14"/>
      <c r="U7" s="14"/>
    </row>
    <row r="8" spans="1:29" s="3" customFormat="1" ht="18.75" x14ac:dyDescent="0.2">
      <c r="A8" s="250"/>
      <c r="B8" s="250"/>
      <c r="C8" s="250"/>
      <c r="D8" s="13"/>
      <c r="E8" s="13"/>
      <c r="F8" s="13"/>
      <c r="G8" s="13"/>
      <c r="H8" s="14"/>
      <c r="I8" s="14"/>
      <c r="J8" s="14"/>
      <c r="K8" s="14"/>
      <c r="L8" s="14"/>
      <c r="M8" s="14"/>
      <c r="N8" s="14"/>
      <c r="O8" s="14"/>
      <c r="P8" s="14"/>
      <c r="Q8" s="14"/>
      <c r="R8" s="14"/>
      <c r="S8" s="14"/>
      <c r="T8" s="14"/>
      <c r="U8" s="14"/>
    </row>
    <row r="9" spans="1:29" s="3" customFormat="1" ht="18.75" x14ac:dyDescent="0.2">
      <c r="A9" s="258" t="str">
        <f>'1. паспорт местоположение'!A9:C9</f>
        <v>АО "Россети Тюмень"</v>
      </c>
      <c r="B9" s="258"/>
      <c r="C9" s="258"/>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50"/>
      <c r="B11" s="250"/>
      <c r="C11" s="250"/>
      <c r="D11" s="13"/>
      <c r="E11" s="13"/>
      <c r="F11" s="13"/>
      <c r="G11" s="13"/>
      <c r="H11" s="14"/>
      <c r="I11" s="14"/>
      <c r="J11" s="14"/>
      <c r="K11" s="14"/>
      <c r="L11" s="14"/>
      <c r="M11" s="14"/>
      <c r="N11" s="14"/>
      <c r="O11" s="14"/>
      <c r="P11" s="14"/>
      <c r="Q11" s="14"/>
      <c r="R11" s="14"/>
      <c r="S11" s="14"/>
      <c r="T11" s="14"/>
      <c r="U11" s="14"/>
    </row>
    <row r="12" spans="1:29" s="3" customFormat="1" ht="18.75" x14ac:dyDescent="0.2">
      <c r="A12" s="258" t="str">
        <f>'1. паспорт местоположение'!A12:C12</f>
        <v>M_PK2100.01.04</v>
      </c>
      <c r="B12" s="258"/>
      <c r="C12" s="258"/>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6"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6"/>
      <c r="C15" s="24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47" t="s">
        <v>147</v>
      </c>
      <c r="B18" s="247"/>
      <c r="C18" s="24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02.75" customHeight="1" x14ac:dyDescent="0.2">
      <c r="A22" s="27" t="s">
        <v>12</v>
      </c>
      <c r="B22" s="38" t="s">
        <v>148</v>
      </c>
      <c r="C22" s="24" t="s">
        <v>633</v>
      </c>
      <c r="D22" s="16"/>
      <c r="E22" s="16"/>
      <c r="F22" s="19"/>
      <c r="G22" s="19"/>
      <c r="H22" s="19"/>
      <c r="I22" s="19"/>
      <c r="J22" s="19"/>
      <c r="K22" s="19"/>
      <c r="L22" s="19"/>
      <c r="M22" s="19"/>
      <c r="N22" s="19"/>
      <c r="O22" s="19"/>
      <c r="P22" s="19"/>
    </row>
    <row r="23" spans="1:21" ht="54" customHeight="1" x14ac:dyDescent="0.25">
      <c r="A23" s="27" t="s">
        <v>15</v>
      </c>
      <c r="B23" s="28" t="s">
        <v>149</v>
      </c>
      <c r="C23" s="26" t="s">
        <v>613</v>
      </c>
    </row>
    <row r="24" spans="1:21" ht="108" customHeight="1" x14ac:dyDescent="0.25">
      <c r="A24" s="27" t="s">
        <v>18</v>
      </c>
      <c r="B24" s="28" t="s">
        <v>150</v>
      </c>
      <c r="C24" s="29" t="s">
        <v>624</v>
      </c>
    </row>
    <row r="25" spans="1:21" ht="63" customHeight="1" x14ac:dyDescent="0.25">
      <c r="A25" s="27" t="s">
        <v>21</v>
      </c>
      <c r="B25" s="28" t="s">
        <v>151</v>
      </c>
      <c r="C25" s="26" t="s">
        <v>152</v>
      </c>
    </row>
    <row r="26" spans="1:21" ht="42.75" customHeight="1" x14ac:dyDescent="0.25">
      <c r="A26" s="27" t="s">
        <v>24</v>
      </c>
      <c r="B26" s="28" t="s">
        <v>153</v>
      </c>
      <c r="C26" s="26" t="s">
        <v>55</v>
      </c>
    </row>
    <row r="27" spans="1:21" ht="84" customHeight="1" x14ac:dyDescent="0.25">
      <c r="A27" s="27" t="s">
        <v>27</v>
      </c>
      <c r="B27" s="28" t="s">
        <v>154</v>
      </c>
      <c r="C27" s="215" t="s">
        <v>614</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
      <c r="AB6" s="1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
      <c r="AB7" s="1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
      <c r="AB10" s="14"/>
    </row>
    <row r="11" spans="1:28" ht="15.75" x14ac:dyDescent="0.25">
      <c r="A11" s="258" t="str">
        <f>'1. паспорт местоположение'!A12:C12</f>
        <v>M_PK2100.01.04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73.5" customHeight="1" x14ac:dyDescent="0.25">
      <c r="A14" s="246"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0" t="s">
        <v>3</v>
      </c>
      <c r="B7" s="250"/>
      <c r="C7" s="250"/>
      <c r="D7" s="250"/>
      <c r="E7" s="250"/>
      <c r="F7" s="250"/>
      <c r="G7" s="250"/>
      <c r="H7" s="250"/>
      <c r="I7" s="250"/>
      <c r="J7" s="250"/>
      <c r="K7" s="250"/>
      <c r="L7" s="250"/>
      <c r="M7" s="250"/>
      <c r="N7" s="250"/>
      <c r="O7" s="250"/>
      <c r="P7" s="14"/>
      <c r="Q7" s="14"/>
      <c r="R7" s="14"/>
      <c r="S7" s="14"/>
      <c r="T7" s="14"/>
      <c r="U7" s="14"/>
      <c r="V7" s="14"/>
      <c r="W7" s="14"/>
      <c r="X7" s="14"/>
      <c r="Y7" s="14"/>
      <c r="Z7" s="14"/>
    </row>
    <row r="8" spans="1:28" s="3" customFormat="1" ht="18.75" x14ac:dyDescent="0.2">
      <c r="A8" s="250"/>
      <c r="B8" s="250"/>
      <c r="C8" s="250"/>
      <c r="D8" s="250"/>
      <c r="E8" s="250"/>
      <c r="F8" s="250"/>
      <c r="G8" s="250"/>
      <c r="H8" s="250"/>
      <c r="I8" s="250"/>
      <c r="J8" s="250"/>
      <c r="K8" s="250"/>
      <c r="L8" s="250"/>
      <c r="M8" s="250"/>
      <c r="N8" s="250"/>
      <c r="O8" s="250"/>
      <c r="P8" s="14"/>
      <c r="Q8" s="14"/>
      <c r="R8" s="14"/>
      <c r="S8" s="14"/>
      <c r="T8" s="14"/>
      <c r="U8" s="14"/>
      <c r="V8" s="14"/>
      <c r="W8" s="14"/>
      <c r="X8" s="14"/>
      <c r="Y8" s="14"/>
      <c r="Z8" s="14"/>
    </row>
    <row r="9" spans="1:28" s="3"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50"/>
      <c r="B11" s="250"/>
      <c r="C11" s="250"/>
      <c r="D11" s="250"/>
      <c r="E11" s="250"/>
      <c r="F11" s="250"/>
      <c r="G11" s="250"/>
      <c r="H11" s="250"/>
      <c r="I11" s="250"/>
      <c r="J11" s="250"/>
      <c r="K11" s="250"/>
      <c r="L11" s="250"/>
      <c r="M11" s="250"/>
      <c r="N11" s="250"/>
      <c r="O11" s="250"/>
      <c r="P11" s="14"/>
      <c r="Q11" s="14"/>
      <c r="R11" s="14"/>
      <c r="S11" s="14"/>
      <c r="T11" s="14"/>
      <c r="U11" s="14"/>
      <c r="V11" s="14"/>
      <c r="W11" s="14"/>
      <c r="X11" s="14"/>
      <c r="Y11" s="14"/>
      <c r="Z11" s="14"/>
    </row>
    <row r="12" spans="1:28" s="3" customFormat="1" ht="18.75" x14ac:dyDescent="0.2">
      <c r="A12" s="258" t="str">
        <f>'1. паспорт местоположение'!A12:C12</f>
        <v>M_PK2100.01.04</v>
      </c>
      <c r="B12" s="258"/>
      <c r="C12" s="258"/>
      <c r="D12" s="258"/>
      <c r="E12" s="258"/>
      <c r="F12" s="258"/>
      <c r="G12" s="258"/>
      <c r="H12" s="258"/>
      <c r="I12" s="258"/>
      <c r="J12" s="258"/>
      <c r="K12" s="258"/>
      <c r="L12" s="258"/>
      <c r="M12" s="258"/>
      <c r="N12" s="258"/>
      <c r="O12" s="258"/>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22.5" customHeight="1" x14ac:dyDescent="0.2">
      <c r="A15" s="246"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6"/>
      <c r="C15" s="246"/>
      <c r="D15" s="246"/>
      <c r="E15" s="246"/>
      <c r="F15" s="246"/>
      <c r="G15" s="246"/>
      <c r="H15" s="246"/>
      <c r="I15" s="246"/>
      <c r="J15" s="246"/>
      <c r="K15" s="246"/>
      <c r="L15" s="246"/>
      <c r="M15" s="246"/>
      <c r="N15" s="246"/>
      <c r="O15" s="246"/>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81" t="s">
        <v>246</v>
      </c>
      <c r="F19" s="282"/>
      <c r="G19" s="282"/>
      <c r="H19" s="282"/>
      <c r="I19" s="283"/>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3" customFormat="1" ht="18.75" x14ac:dyDescent="0.3">
      <c r="A6" s="8"/>
      <c r="K6" s="7"/>
    </row>
    <row r="7" spans="1:44" s="3" customFormat="1" ht="18.75" x14ac:dyDescent="0.2">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8" t="str">
        <f>'1. паспорт местоположение'!A12:C12</f>
        <v>M_PK2100.01.04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6"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8" t="s">
        <v>261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5" t="s">
        <v>262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263</v>
      </c>
      <c r="AL24" s="345"/>
      <c r="AM24" s="88"/>
      <c r="AN24" s="88"/>
      <c r="AS24" s="89"/>
    </row>
    <row r="25" spans="1:45" ht="12.75" customHeight="1" x14ac:dyDescent="0.25">
      <c r="A25" s="328" t="s">
        <v>264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6" t="s">
        <v>265</v>
      </c>
      <c r="AO25" s="346"/>
      <c r="AP25" s="346"/>
      <c r="AQ25" s="347"/>
      <c r="AR25" s="347"/>
      <c r="AS25" s="89"/>
    </row>
    <row r="26" spans="1:45" ht="17.25" customHeight="1" x14ac:dyDescent="0.25">
      <c r="A26" s="295" t="s">
        <v>266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267</v>
      </c>
      <c r="AO26" s="331"/>
      <c r="AP26" s="332"/>
      <c r="AQ26" s="330" t="s">
        <v>152</v>
      </c>
      <c r="AR26" s="333"/>
      <c r="AS26" s="89"/>
    </row>
    <row r="27" spans="1:45" ht="17.25" customHeight="1" x14ac:dyDescent="0.25">
      <c r="A27" s="295" t="s">
        <v>268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269</v>
      </c>
      <c r="AO27" s="331"/>
      <c r="AP27" s="332"/>
      <c r="AQ27" s="330" t="s">
        <v>152</v>
      </c>
      <c r="AR27" s="333"/>
      <c r="AS27" s="89"/>
    </row>
    <row r="28" spans="1:45" ht="27.75" customHeight="1" x14ac:dyDescent="0.25">
      <c r="A28" s="334" t="s">
        <v>270</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15"/>
      <c r="AL28" s="315"/>
      <c r="AM28" s="91"/>
      <c r="AN28" s="337" t="s">
        <v>271</v>
      </c>
      <c r="AO28" s="338"/>
      <c r="AP28" s="339"/>
      <c r="AQ28" s="330" t="s">
        <v>152</v>
      </c>
      <c r="AR28" s="333"/>
      <c r="AS28" s="89"/>
    </row>
    <row r="29" spans="1:45" ht="17.25" customHeight="1" x14ac:dyDescent="0.25">
      <c r="A29" s="340" t="s">
        <v>272</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2"/>
      <c r="AL29" s="312"/>
      <c r="AM29" s="91"/>
      <c r="AN29" s="297"/>
      <c r="AO29" s="343"/>
      <c r="AP29" s="343"/>
      <c r="AQ29" s="330"/>
      <c r="AR29" s="344"/>
      <c r="AS29" s="89"/>
    </row>
    <row r="30" spans="1:45" ht="17.25" customHeight="1" x14ac:dyDescent="0.25">
      <c r="A30" s="295" t="s">
        <v>273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89"/>
    </row>
    <row r="31" spans="1:45" ht="17.25" customHeight="1" x14ac:dyDescent="0.25">
      <c r="A31" s="295" t="s">
        <v>274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94"/>
      <c r="AP31" s="94"/>
      <c r="AQ31" s="94"/>
      <c r="AR31" s="94"/>
      <c r="AS31" s="89"/>
    </row>
    <row r="32" spans="1:45" ht="17.25" customHeight="1" x14ac:dyDescent="0.25">
      <c r="A32" s="295" t="s">
        <v>275</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89"/>
    </row>
    <row r="33" spans="1:45" ht="17.25" customHeight="1" x14ac:dyDescent="0.25">
      <c r="A33" s="295" t="s">
        <v>276</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89"/>
    </row>
    <row r="34" spans="1:45" ht="17.25" customHeight="1" x14ac:dyDescent="0.25">
      <c r="A34" s="295" t="s">
        <v>277</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8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8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89"/>
    </row>
    <row r="38" spans="1:45" ht="17.25" customHeight="1" x14ac:dyDescent="0.25">
      <c r="A38" s="295" t="s">
        <v>279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89"/>
    </row>
    <row r="40" spans="1:45" ht="17.25" customHeight="1" x14ac:dyDescent="0.25">
      <c r="A40" s="328" t="s">
        <v>281</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89"/>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89"/>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89"/>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89"/>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89"/>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89"/>
    </row>
    <row r="46" spans="1:45" ht="17.25" customHeight="1" x14ac:dyDescent="0.25">
      <c r="A46" s="322" t="s">
        <v>287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89"/>
    </row>
    <row r="47" spans="1:45" ht="24" customHeight="1" x14ac:dyDescent="0.25">
      <c r="A47" s="325" t="s">
        <v>288</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254</v>
      </c>
      <c r="AL47" s="312"/>
      <c r="AM47" s="312" t="s">
        <v>289</v>
      </c>
      <c r="AN47" s="312"/>
      <c r="AO47" s="90" t="s">
        <v>290</v>
      </c>
      <c r="AP47" s="90" t="s">
        <v>291</v>
      </c>
      <c r="AQ47" s="89"/>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92"/>
      <c r="AP48" s="92"/>
      <c r="AQ48" s="89"/>
    </row>
    <row r="49" spans="1:43" ht="12" customHeight="1" x14ac:dyDescent="0.25">
      <c r="A49" s="295" t="s">
        <v>293</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254</v>
      </c>
      <c r="AL52" s="312"/>
      <c r="AM52" s="312" t="s">
        <v>289</v>
      </c>
      <c r="AN52" s="312"/>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95"/>
      <c r="AP53" s="95"/>
      <c r="AQ53" s="89"/>
    </row>
    <row r="54" spans="1:43" ht="12" customHeight="1" x14ac:dyDescent="0.25">
      <c r="A54" s="295" t="s">
        <v>297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92"/>
      <c r="AP54" s="92"/>
      <c r="AQ54" s="89"/>
    </row>
    <row r="55" spans="1:43" ht="12" customHeight="1" x14ac:dyDescent="0.25">
      <c r="A55" s="295" t="s">
        <v>298</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254</v>
      </c>
      <c r="AL58" s="312"/>
      <c r="AM58" s="312" t="s">
        <v>289</v>
      </c>
      <c r="AN58" s="312"/>
      <c r="AO58" s="90" t="s">
        <v>290</v>
      </c>
      <c r="AP58" s="90" t="s">
        <v>291</v>
      </c>
      <c r="AQ58" s="89"/>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7"/>
      <c r="AP59" s="97"/>
      <c r="AQ59" s="98"/>
    </row>
    <row r="60" spans="1:43" ht="12" customHeight="1" x14ac:dyDescent="0.25">
      <c r="A60" s="295" t="s">
        <v>302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92"/>
      <c r="AP60" s="92"/>
      <c r="AQ60" s="89"/>
    </row>
    <row r="61" spans="1:43" ht="12" customHeight="1" x14ac:dyDescent="0.25">
      <c r="A61" s="295" t="s">
        <v>303</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92"/>
      <c r="AP61" s="92"/>
      <c r="AQ61" s="89"/>
    </row>
    <row r="62" spans="1:43" ht="12" customHeight="1" x14ac:dyDescent="0.25">
      <c r="A62" s="295" t="s">
        <v>275</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92"/>
      <c r="AP62" s="92"/>
      <c r="AQ62" s="8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92"/>
      <c r="AP63" s="92"/>
      <c r="AQ63" s="8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92"/>
      <c r="AP64" s="92"/>
      <c r="AQ64" s="89"/>
    </row>
    <row r="65" spans="1:43" ht="12" customHeight="1" x14ac:dyDescent="0.25">
      <c r="A65" s="295" t="s">
        <v>304</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92"/>
      <c r="AP65" s="92"/>
      <c r="AQ65" s="89"/>
    </row>
    <row r="66" spans="1:43" ht="27.75" customHeight="1" x14ac:dyDescent="0.25">
      <c r="A66" s="299" t="s">
        <v>305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99"/>
      <c r="AP66" s="99"/>
      <c r="AQ66" s="98"/>
    </row>
    <row r="67" spans="1:43" ht="11.25" customHeight="1" x14ac:dyDescent="0.25">
      <c r="A67" s="295" t="s">
        <v>306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92"/>
      <c r="AP67" s="92"/>
      <c r="AQ67" s="89"/>
    </row>
    <row r="68" spans="1:43" ht="25.5" customHeight="1" x14ac:dyDescent="0.25">
      <c r="A68" s="299" t="s">
        <v>307</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99"/>
      <c r="AP68" s="99"/>
      <c r="AQ68" s="98"/>
    </row>
    <row r="69" spans="1:43" ht="12" customHeight="1" x14ac:dyDescent="0.25">
      <c r="A69" s="295" t="s">
        <v>308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92"/>
      <c r="AP69" s="92"/>
      <c r="AQ69" s="89"/>
    </row>
    <row r="70" spans="1:43" ht="12.75" customHeight="1" x14ac:dyDescent="0.25">
      <c r="A70" s="304" t="s">
        <v>309</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99"/>
      <c r="AP70" s="99"/>
      <c r="AQ70" s="98"/>
    </row>
    <row r="71" spans="1:43" ht="12" customHeight="1" x14ac:dyDescent="0.25">
      <c r="A71" s="295" t="s">
        <v>278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92"/>
      <c r="AP71" s="92"/>
      <c r="AQ71" s="89"/>
    </row>
    <row r="72" spans="1:43" ht="12.75" customHeight="1" x14ac:dyDescent="0.25">
      <c r="A72" s="306" t="s">
        <v>310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254</v>
      </c>
      <c r="AL74" s="312"/>
      <c r="AM74" s="312" t="s">
        <v>289</v>
      </c>
      <c r="AN74" s="312"/>
      <c r="AO74" s="90" t="s">
        <v>290</v>
      </c>
      <c r="AP74" s="90" t="s">
        <v>291</v>
      </c>
      <c r="AQ74" s="89"/>
    </row>
    <row r="75" spans="1:43" ht="25.5" customHeight="1" x14ac:dyDescent="0.25">
      <c r="A75" s="299" t="s">
        <v>307</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2"/>
      <c r="AP75" s="102"/>
      <c r="AQ75" s="98"/>
    </row>
    <row r="76" spans="1:43" ht="12" customHeight="1" x14ac:dyDescent="0.25">
      <c r="A76" s="295" t="s">
        <v>306</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89"/>
    </row>
    <row r="77" spans="1:43" ht="12" customHeight="1" x14ac:dyDescent="0.25">
      <c r="A77" s="295" t="s">
        <v>308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89"/>
    </row>
    <row r="78" spans="1:43" ht="12" customHeight="1" x14ac:dyDescent="0.25">
      <c r="A78" s="295" t="s">
        <v>278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89"/>
    </row>
    <row r="79" spans="1:43" ht="12" customHeight="1" x14ac:dyDescent="0.25">
      <c r="A79" s="295" t="s">
        <v>312</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89"/>
    </row>
    <row r="80" spans="1:43" ht="12" customHeight="1" x14ac:dyDescent="0.25">
      <c r="A80" s="295" t="s">
        <v>313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89"/>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89"/>
    </row>
    <row r="82" spans="1:45" ht="12.75" customHeight="1" x14ac:dyDescent="0.25">
      <c r="A82" s="295" t="s">
        <v>315</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89"/>
    </row>
    <row r="83" spans="1:45" ht="12" customHeight="1" x14ac:dyDescent="0.25">
      <c r="A83" s="304" t="s">
        <v>316</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2"/>
      <c r="AP83" s="102"/>
      <c r="AQ83" s="98"/>
    </row>
    <row r="84" spans="1:45" ht="12" customHeight="1" x14ac:dyDescent="0.25">
      <c r="A84" s="304" t="s">
        <v>317</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2"/>
      <c r="AP84" s="102"/>
      <c r="AQ84" s="98"/>
    </row>
    <row r="85" spans="1:45" ht="12" customHeight="1" x14ac:dyDescent="0.25">
      <c r="A85" s="295" t="s">
        <v>318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88"/>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2"/>
      <c r="AP86" s="102"/>
      <c r="AQ86" s="98"/>
    </row>
    <row r="87" spans="1:45" x14ac:dyDescent="0.25">
      <c r="A87" s="299" t="s">
        <v>320</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2"/>
      <c r="AP87" s="102"/>
      <c r="AQ87" s="98"/>
    </row>
    <row r="88" spans="1:45" ht="14.25" customHeight="1" x14ac:dyDescent="0.25">
      <c r="A88" s="284" t="s">
        <v>321</v>
      </c>
      <c r="B88" s="285"/>
      <c r="C88" s="285"/>
      <c r="D88" s="286"/>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7"/>
      <c r="AL88" s="288"/>
      <c r="AM88" s="289"/>
      <c r="AN88" s="290"/>
      <c r="AO88" s="102"/>
      <c r="AP88" s="102"/>
      <c r="AQ88" s="98"/>
    </row>
    <row r="89" spans="1:45" x14ac:dyDescent="0.25">
      <c r="A89" s="284" t="s">
        <v>322</v>
      </c>
      <c r="B89" s="285"/>
      <c r="C89" s="285"/>
      <c r="D89" s="286"/>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7"/>
      <c r="AL89" s="288"/>
      <c r="AM89" s="289"/>
      <c r="AN89" s="290"/>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1"/>
      <c r="AL90" s="292"/>
      <c r="AM90" s="293"/>
      <c r="AN90" s="294"/>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45" t="s">
        <v>5</v>
      </c>
      <c r="B10" s="245"/>
      <c r="C10" s="245"/>
      <c r="D10" s="245"/>
      <c r="E10" s="245"/>
      <c r="F10" s="245"/>
      <c r="G10" s="245"/>
      <c r="H10" s="245"/>
      <c r="I10" s="245"/>
      <c r="J10" s="245"/>
      <c r="K10" s="245"/>
      <c r="L10" s="245"/>
    </row>
    <row r="11" spans="1:44" ht="18.75" x14ac:dyDescent="0.25">
      <c r="A11" s="250"/>
      <c r="B11" s="250"/>
      <c r="C11" s="250"/>
      <c r="D11" s="250"/>
      <c r="E11" s="250"/>
      <c r="F11" s="250"/>
      <c r="G11" s="250"/>
      <c r="H11" s="250"/>
      <c r="I11" s="250"/>
      <c r="J11" s="250"/>
      <c r="K11" s="250"/>
      <c r="L11" s="250"/>
    </row>
    <row r="12" spans="1:44" x14ac:dyDescent="0.25">
      <c r="A12" s="258" t="str">
        <f>'1. паспорт местоположение'!A12:C12</f>
        <v>M_PK2100.01.04</v>
      </c>
      <c r="B12" s="258"/>
      <c r="C12" s="258"/>
      <c r="D12" s="258"/>
      <c r="E12" s="258"/>
      <c r="F12" s="258"/>
      <c r="G12" s="258"/>
      <c r="H12" s="258"/>
      <c r="I12" s="258"/>
      <c r="J12" s="258"/>
      <c r="K12" s="258"/>
      <c r="L12" s="258"/>
    </row>
    <row r="13" spans="1:44" x14ac:dyDescent="0.25">
      <c r="A13" s="245" t="s">
        <v>6</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46"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606</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46691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607</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46691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12" zoomScale="82" zoomScaleNormal="80" zoomScaleSheetLayoutView="82" workbookViewId="0">
      <selection activeCell="A9" sqref="A9:AC9"/>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10.1406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30" width="9.140625" style="217" bestFit="1"/>
    <col min="31" max="16384" width="9.140625" style="217"/>
  </cols>
  <sheetData>
    <row r="1" spans="1:33" ht="18.75" x14ac:dyDescent="0.25">
      <c r="AC1" s="224"/>
      <c r="AG1" s="224" t="s">
        <v>0</v>
      </c>
    </row>
    <row r="2" spans="1:33" ht="18.75" x14ac:dyDescent="0.3">
      <c r="AC2" s="225"/>
      <c r="AG2" s="225" t="s">
        <v>1</v>
      </c>
    </row>
    <row r="3" spans="1:33" ht="18.75" x14ac:dyDescent="0.3">
      <c r="AC3" s="225"/>
      <c r="AG3" s="225" t="s">
        <v>2</v>
      </c>
    </row>
    <row r="4" spans="1:33"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33" ht="18.75" x14ac:dyDescent="0.3">
      <c r="AC5" s="225"/>
    </row>
    <row r="6" spans="1:33"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33" ht="18.75" x14ac:dyDescent="0.25">
      <c r="A7" s="226"/>
      <c r="B7" s="226"/>
      <c r="C7" s="226"/>
      <c r="D7" s="226"/>
      <c r="E7" s="226"/>
      <c r="F7" s="226"/>
      <c r="G7" s="226"/>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33"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33" ht="18.75" x14ac:dyDescent="0.25">
      <c r="A10" s="226"/>
      <c r="B10" s="226"/>
      <c r="C10" s="226"/>
      <c r="D10" s="226"/>
      <c r="E10" s="226"/>
      <c r="F10" s="226"/>
      <c r="G10" s="226"/>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76" t="str">
        <f>'1. паспорт местоположение'!A12:C12</f>
        <v>M_PK2100.01.04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33"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33" ht="16.5" customHeight="1" x14ac:dyDescent="0.3">
      <c r="A13" s="227"/>
      <c r="B13" s="227"/>
      <c r="C13" s="227"/>
      <c r="D13" s="227"/>
      <c r="E13" s="227"/>
      <c r="F13" s="227"/>
      <c r="G13" s="227"/>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71"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8" x14ac:dyDescent="0.25">
      <c r="A18" s="373" t="s">
        <v>395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8" s="223" customFormat="1" ht="33" customHeight="1" x14ac:dyDescent="0.25">
      <c r="A20" s="366" t="s">
        <v>396</v>
      </c>
      <c r="B20" s="366" t="s">
        <v>397</v>
      </c>
      <c r="C20" s="363" t="s">
        <v>398</v>
      </c>
      <c r="D20" s="363"/>
      <c r="E20" s="369" t="s">
        <v>399</v>
      </c>
      <c r="F20" s="369"/>
      <c r="G20" s="366" t="s">
        <v>629</v>
      </c>
      <c r="H20" s="357" t="s">
        <v>630</v>
      </c>
      <c r="I20" s="358"/>
      <c r="J20" s="358"/>
      <c r="K20" s="358"/>
      <c r="L20" s="357" t="s">
        <v>615</v>
      </c>
      <c r="M20" s="358"/>
      <c r="N20" s="358"/>
      <c r="O20" s="358"/>
      <c r="P20" s="357" t="s">
        <v>616</v>
      </c>
      <c r="Q20" s="358"/>
      <c r="R20" s="358"/>
      <c r="S20" s="358"/>
      <c r="T20" s="357" t="s">
        <v>617</v>
      </c>
      <c r="U20" s="358"/>
      <c r="V20" s="358"/>
      <c r="W20" s="358"/>
      <c r="X20" s="357" t="s">
        <v>618</v>
      </c>
      <c r="Y20" s="358"/>
      <c r="Z20" s="358"/>
      <c r="AA20" s="358"/>
      <c r="AB20" s="357" t="s">
        <v>619</v>
      </c>
      <c r="AC20" s="358"/>
      <c r="AD20" s="358"/>
      <c r="AE20" s="358"/>
      <c r="AF20" s="359" t="s">
        <v>400</v>
      </c>
      <c r="AG20" s="360"/>
    </row>
    <row r="21" spans="1:38" s="223" customFormat="1" ht="81.75" customHeight="1" x14ac:dyDescent="0.25">
      <c r="A21" s="367"/>
      <c r="B21" s="367"/>
      <c r="C21" s="363"/>
      <c r="D21" s="363"/>
      <c r="E21" s="369"/>
      <c r="F21" s="369"/>
      <c r="G21" s="367"/>
      <c r="H21" s="364" t="s">
        <v>631</v>
      </c>
      <c r="I21" s="365"/>
      <c r="J21" s="364" t="s">
        <v>402</v>
      </c>
      <c r="K21" s="365"/>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3" t="s">
        <v>337</v>
      </c>
      <c r="AC21" s="363"/>
      <c r="AD21" s="363" t="s">
        <v>402</v>
      </c>
      <c r="AE21" s="363"/>
      <c r="AF21" s="361"/>
      <c r="AG21" s="362"/>
    </row>
    <row r="22" spans="1:38" s="223" customFormat="1" ht="89.25" customHeight="1" x14ac:dyDescent="0.3">
      <c r="A22" s="368"/>
      <c r="B22" s="368"/>
      <c r="C22" s="228" t="s">
        <v>337</v>
      </c>
      <c r="D22" s="228" t="s">
        <v>402</v>
      </c>
      <c r="E22" s="229" t="s">
        <v>620</v>
      </c>
      <c r="F22" s="229" t="s">
        <v>621</v>
      </c>
      <c r="G22" s="368"/>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30" t="s">
        <v>403</v>
      </c>
      <c r="AC22" s="230" t="s">
        <v>404</v>
      </c>
      <c r="AD22" s="230" t="s">
        <v>403</v>
      </c>
      <c r="AE22" s="230" t="s">
        <v>404</v>
      </c>
      <c r="AF22" s="228" t="s">
        <v>405</v>
      </c>
      <c r="AG22" s="228" t="s">
        <v>402</v>
      </c>
      <c r="AI22" s="222"/>
      <c r="AJ22" s="222"/>
      <c r="AK22" s="222"/>
      <c r="AL22" s="222"/>
    </row>
    <row r="23" spans="1:38" s="223"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3" customFormat="1" ht="47.25" customHeight="1" x14ac:dyDescent="0.25">
      <c r="A24" s="231" t="s">
        <v>12</v>
      </c>
      <c r="B24" s="232" t="s">
        <v>406</v>
      </c>
      <c r="C24" s="233" t="s">
        <v>152</v>
      </c>
      <c r="D24" s="233">
        <v>33.333504925952347</v>
      </c>
      <c r="E24" s="233">
        <v>33.333504925952347</v>
      </c>
      <c r="F24" s="233">
        <v>33.333504925952347</v>
      </c>
      <c r="G24" s="233">
        <v>0</v>
      </c>
      <c r="H24" s="233" t="s">
        <v>152</v>
      </c>
      <c r="I24" s="233"/>
      <c r="J24" s="233">
        <v>0</v>
      </c>
      <c r="K24" s="233"/>
      <c r="L24" s="233">
        <v>8.7445439999999994</v>
      </c>
      <c r="M24" s="233"/>
      <c r="N24" s="233" t="s">
        <v>152</v>
      </c>
      <c r="O24" s="233"/>
      <c r="P24" s="233">
        <v>0</v>
      </c>
      <c r="Q24" s="233"/>
      <c r="R24" s="233" t="s">
        <v>152</v>
      </c>
      <c r="S24" s="233"/>
      <c r="T24" s="233">
        <v>0</v>
      </c>
      <c r="U24" s="233"/>
      <c r="V24" s="233" t="s">
        <v>152</v>
      </c>
      <c r="W24" s="233"/>
      <c r="X24" s="233">
        <v>10.0561277430873</v>
      </c>
      <c r="Y24" s="233"/>
      <c r="Z24" s="233" t="s">
        <v>152</v>
      </c>
      <c r="AA24" s="233"/>
      <c r="AB24" s="233">
        <v>14.532833182865042</v>
      </c>
      <c r="AC24" s="233"/>
      <c r="AD24" s="233" t="s">
        <v>152</v>
      </c>
      <c r="AE24" s="233"/>
      <c r="AF24" s="233">
        <v>33.33350492595234</v>
      </c>
      <c r="AG24" s="233">
        <v>0</v>
      </c>
    </row>
    <row r="25" spans="1:38" s="223"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3"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3" customFormat="1" ht="38.25" customHeight="1" x14ac:dyDescent="0.25">
      <c r="A27" s="234" t="s">
        <v>411</v>
      </c>
      <c r="B27" s="235" t="s">
        <v>412</v>
      </c>
      <c r="C27" s="233"/>
      <c r="D27" s="233"/>
      <c r="E27" s="233"/>
      <c r="F27" s="233"/>
      <c r="G27" s="233">
        <v>0</v>
      </c>
      <c r="H27" s="233" t="s">
        <v>152</v>
      </c>
      <c r="I27" s="233"/>
      <c r="J27" s="233">
        <v>0</v>
      </c>
      <c r="K27" s="233"/>
      <c r="L27" s="233">
        <v>7.2871199999999998</v>
      </c>
      <c r="M27" s="233"/>
      <c r="N27" s="233" t="s">
        <v>152</v>
      </c>
      <c r="O27" s="233"/>
      <c r="P27" s="233">
        <v>0</v>
      </c>
      <c r="Q27" s="233"/>
      <c r="R27" s="233" t="s">
        <v>152</v>
      </c>
      <c r="S27" s="233"/>
      <c r="T27" s="233">
        <v>0</v>
      </c>
      <c r="U27" s="233"/>
      <c r="V27" s="233" t="s">
        <v>152</v>
      </c>
      <c r="W27" s="233"/>
      <c r="X27" s="233">
        <v>8.3801064525727504</v>
      </c>
      <c r="Y27" s="233"/>
      <c r="Z27" s="233" t="s">
        <v>152</v>
      </c>
      <c r="AA27" s="233"/>
      <c r="AB27" s="233">
        <v>12.110694319054202</v>
      </c>
      <c r="AC27" s="233"/>
      <c r="AD27" s="233" t="s">
        <v>152</v>
      </c>
      <c r="AE27" s="233"/>
      <c r="AF27" s="233">
        <v>27.777920771626953</v>
      </c>
      <c r="AG27" s="233">
        <v>0</v>
      </c>
    </row>
    <row r="28" spans="1:38" s="223" customFormat="1" x14ac:dyDescent="0.25">
      <c r="A28" s="234" t="s">
        <v>413</v>
      </c>
      <c r="B28" s="235" t="s">
        <v>414</v>
      </c>
      <c r="C28" s="233"/>
      <c r="D28" s="233"/>
      <c r="E28" s="233"/>
      <c r="F28" s="233"/>
      <c r="G28" s="233">
        <v>0</v>
      </c>
      <c r="H28" s="233" t="s">
        <v>152</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3" customFormat="1" x14ac:dyDescent="0.25">
      <c r="A29" s="234" t="s">
        <v>415</v>
      </c>
      <c r="B29" s="236" t="s">
        <v>416</v>
      </c>
      <c r="C29" s="233"/>
      <c r="D29" s="233"/>
      <c r="E29" s="233"/>
      <c r="F29" s="233"/>
      <c r="G29" s="233">
        <v>0</v>
      </c>
      <c r="H29" s="233" t="s">
        <v>152</v>
      </c>
      <c r="I29" s="233"/>
      <c r="J29" s="233">
        <v>0</v>
      </c>
      <c r="K29" s="233"/>
      <c r="L29" s="233">
        <v>1.4574239999999996</v>
      </c>
      <c r="M29" s="233"/>
      <c r="N29" s="233" t="s">
        <v>152</v>
      </c>
      <c r="O29" s="233"/>
      <c r="P29" s="233">
        <v>0</v>
      </c>
      <c r="Q29" s="233"/>
      <c r="R29" s="233" t="s">
        <v>152</v>
      </c>
      <c r="S29" s="233"/>
      <c r="T29" s="233">
        <v>0</v>
      </c>
      <c r="U29" s="233"/>
      <c r="V29" s="233" t="s">
        <v>152</v>
      </c>
      <c r="W29" s="233"/>
      <c r="X29" s="233">
        <v>1.6760212905145497</v>
      </c>
      <c r="Y29" s="233"/>
      <c r="Z29" s="233" t="s">
        <v>152</v>
      </c>
      <c r="AA29" s="233"/>
      <c r="AB29" s="233">
        <v>2.4221388638108401</v>
      </c>
      <c r="AC29" s="233"/>
      <c r="AD29" s="233" t="s">
        <v>152</v>
      </c>
      <c r="AE29" s="233"/>
      <c r="AF29" s="233">
        <v>5.5555841543253877</v>
      </c>
      <c r="AG29" s="233">
        <v>0</v>
      </c>
    </row>
    <row r="30" spans="1:38" s="223" customFormat="1" ht="47.25" x14ac:dyDescent="0.25">
      <c r="A30" s="231" t="s">
        <v>15</v>
      </c>
      <c r="B30" s="232" t="s">
        <v>417</v>
      </c>
      <c r="C30" s="233" t="s">
        <v>152</v>
      </c>
      <c r="D30" s="233">
        <v>27.777920771626953</v>
      </c>
      <c r="E30" s="233">
        <v>27.777920771626953</v>
      </c>
      <c r="F30" s="233">
        <v>27.777920771626953</v>
      </c>
      <c r="G30" s="233">
        <v>0</v>
      </c>
      <c r="H30" s="233" t="s">
        <v>152</v>
      </c>
      <c r="I30" s="233"/>
      <c r="J30" s="233">
        <v>0</v>
      </c>
      <c r="K30" s="233"/>
      <c r="L30" s="233">
        <v>7.2871200000000007</v>
      </c>
      <c r="M30" s="233"/>
      <c r="N30" s="233" t="s">
        <v>152</v>
      </c>
      <c r="O30" s="233"/>
      <c r="P30" s="233">
        <v>0</v>
      </c>
      <c r="Q30" s="233"/>
      <c r="R30" s="233" t="s">
        <v>152</v>
      </c>
      <c r="S30" s="233"/>
      <c r="T30" s="233">
        <v>0</v>
      </c>
      <c r="U30" s="233"/>
      <c r="V30" s="233" t="s">
        <v>152</v>
      </c>
      <c r="W30" s="233"/>
      <c r="X30" s="233">
        <v>8.3801064525727504</v>
      </c>
      <c r="Y30" s="233"/>
      <c r="Z30" s="233" t="s">
        <v>152</v>
      </c>
      <c r="AA30" s="233"/>
      <c r="AB30" s="233">
        <v>12.110694319054199</v>
      </c>
      <c r="AC30" s="233"/>
      <c r="AD30" s="233" t="s">
        <v>152</v>
      </c>
      <c r="AE30" s="233"/>
      <c r="AF30" s="233">
        <v>27.777920771626953</v>
      </c>
      <c r="AG30" s="233">
        <v>0</v>
      </c>
    </row>
    <row r="31" spans="1:38" s="223"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3"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3" customFormat="1" x14ac:dyDescent="0.25">
      <c r="A33" s="231" t="s">
        <v>422</v>
      </c>
      <c r="B33" s="235" t="s">
        <v>423</v>
      </c>
      <c r="C33" s="233" t="s">
        <v>152</v>
      </c>
      <c r="D33" s="233">
        <v>27.777920771626953</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3"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3"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3"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3"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3"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3"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3"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3"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3"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3"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3"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3"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3"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3"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3"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3"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3"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3"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3"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3"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3"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3"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3"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3"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3" customFormat="1" x14ac:dyDescent="0.25">
      <c r="A58" s="234" t="s">
        <v>464</v>
      </c>
      <c r="B58" s="235" t="s">
        <v>445</v>
      </c>
      <c r="C58" s="233"/>
      <c r="D58" s="233"/>
      <c r="E58" s="233"/>
      <c r="F58" s="233"/>
      <c r="G58" s="233">
        <v>0</v>
      </c>
      <c r="H58" s="233" t="s">
        <v>152</v>
      </c>
      <c r="I58" s="233"/>
      <c r="J58" s="233">
        <v>0</v>
      </c>
      <c r="K58" s="233"/>
      <c r="L58" s="233">
        <v>1</v>
      </c>
      <c r="M58" s="233"/>
      <c r="N58" s="233" t="s">
        <v>152</v>
      </c>
      <c r="O58" s="233"/>
      <c r="P58" s="233">
        <v>0</v>
      </c>
      <c r="Q58" s="233"/>
      <c r="R58" s="233" t="s">
        <v>152</v>
      </c>
      <c r="S58" s="233"/>
      <c r="T58" s="233">
        <v>0</v>
      </c>
      <c r="U58" s="233"/>
      <c r="V58" s="233" t="s">
        <v>152</v>
      </c>
      <c r="W58" s="233"/>
      <c r="X58" s="233">
        <v>1</v>
      </c>
      <c r="Y58" s="233"/>
      <c r="Z58" s="233" t="s">
        <v>152</v>
      </c>
      <c r="AA58" s="233"/>
      <c r="AB58" s="233">
        <v>1</v>
      </c>
      <c r="AC58" s="233"/>
      <c r="AD58" s="233" t="s">
        <v>152</v>
      </c>
      <c r="AE58" s="233"/>
      <c r="AF58" s="233">
        <v>3</v>
      </c>
      <c r="AG58" s="233">
        <v>0</v>
      </c>
    </row>
    <row r="59" spans="1:33" s="223"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3"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3"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3" customFormat="1" x14ac:dyDescent="0.25">
      <c r="A62" s="234" t="s">
        <v>468</v>
      </c>
      <c r="B62" s="235" t="s">
        <v>469</v>
      </c>
      <c r="C62" s="233" t="s">
        <v>152</v>
      </c>
      <c r="D62" s="233">
        <v>27.777920771626953</v>
      </c>
      <c r="E62" s="233"/>
      <c r="F62" s="233"/>
      <c r="G62" s="233">
        <v>0</v>
      </c>
      <c r="H62" s="233" t="s">
        <v>152</v>
      </c>
      <c r="I62" s="233"/>
      <c r="J62" s="233">
        <v>0</v>
      </c>
      <c r="K62" s="233"/>
      <c r="L62" s="233">
        <v>7.2871200000000007</v>
      </c>
      <c r="M62" s="233"/>
      <c r="N62" s="233" t="s">
        <v>152</v>
      </c>
      <c r="O62" s="233"/>
      <c r="P62" s="233">
        <v>0</v>
      </c>
      <c r="Q62" s="233"/>
      <c r="R62" s="233" t="s">
        <v>152</v>
      </c>
      <c r="S62" s="233"/>
      <c r="T62" s="233">
        <v>0</v>
      </c>
      <c r="U62" s="233"/>
      <c r="V62" s="233" t="s">
        <v>152</v>
      </c>
      <c r="W62" s="233"/>
      <c r="X62" s="233">
        <v>8.3801064525727504</v>
      </c>
      <c r="Y62" s="233"/>
      <c r="Z62" s="233" t="s">
        <v>152</v>
      </c>
      <c r="AA62" s="233"/>
      <c r="AB62" s="233">
        <v>12.110694319054199</v>
      </c>
      <c r="AC62" s="233"/>
      <c r="AD62" s="233" t="s">
        <v>152</v>
      </c>
      <c r="AE62" s="233"/>
      <c r="AF62" s="233">
        <v>27.777920771626953</v>
      </c>
      <c r="AG62" s="233">
        <v>0</v>
      </c>
    </row>
    <row r="63" spans="1:33" s="223"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3"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3"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3"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3"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3"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3"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3"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3" customFormat="1" x14ac:dyDescent="0.25">
      <c r="A71" s="234" t="s">
        <v>486</v>
      </c>
      <c r="B71" s="238" t="s">
        <v>487</v>
      </c>
      <c r="C71" s="233"/>
      <c r="D71" s="233"/>
      <c r="E71" s="233"/>
      <c r="F71" s="233"/>
      <c r="G71" s="233">
        <v>0</v>
      </c>
      <c r="H71" s="233" t="s">
        <v>152</v>
      </c>
      <c r="I71" s="233"/>
      <c r="J71" s="233">
        <v>0</v>
      </c>
      <c r="K71" s="233"/>
      <c r="L71" s="233">
        <v>1</v>
      </c>
      <c r="M71" s="233"/>
      <c r="N71" s="233" t="s">
        <v>152</v>
      </c>
      <c r="O71" s="233"/>
      <c r="P71" s="233">
        <v>0</v>
      </c>
      <c r="Q71" s="233"/>
      <c r="R71" s="233" t="s">
        <v>152</v>
      </c>
      <c r="S71" s="233"/>
      <c r="T71" s="233">
        <v>0</v>
      </c>
      <c r="U71" s="233"/>
      <c r="V71" s="233" t="s">
        <v>152</v>
      </c>
      <c r="W71" s="233"/>
      <c r="X71" s="233">
        <v>1</v>
      </c>
      <c r="Y71" s="233"/>
      <c r="Z71" s="233" t="s">
        <v>152</v>
      </c>
      <c r="AA71" s="233"/>
      <c r="AB71" s="233">
        <v>1</v>
      </c>
      <c r="AC71" s="233"/>
      <c r="AD71" s="233" t="s">
        <v>152</v>
      </c>
      <c r="AE71" s="233"/>
      <c r="AF71" s="233">
        <v>3</v>
      </c>
      <c r="AG71" s="233">
        <v>0</v>
      </c>
    </row>
    <row r="72" spans="1:33" s="223"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3"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3"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3"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3"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3"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3"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3"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3"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3"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3"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3"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3"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3"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3"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A4:AC4"/>
    <mergeCell ref="A6:AC6"/>
    <mergeCell ref="A8:AC8"/>
    <mergeCell ref="A9:AC9"/>
    <mergeCell ref="A11:AC1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7"/>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8" t="str">
        <f>'1. паспорт местоположение'!A12:C12</f>
        <v>M_PK2100.01.04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46"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8" t="s">
        <v>507</v>
      </c>
      <c r="B22" s="395" t="s">
        <v>508</v>
      </c>
      <c r="C22" s="388" t="s">
        <v>509</v>
      </c>
      <c r="D22" s="388" t="s">
        <v>510</v>
      </c>
      <c r="E22" s="398" t="s">
        <v>511</v>
      </c>
      <c r="F22" s="399"/>
      <c r="G22" s="399"/>
      <c r="H22" s="399"/>
      <c r="I22" s="399"/>
      <c r="J22" s="399"/>
      <c r="K22" s="399"/>
      <c r="L22" s="400"/>
      <c r="M22" s="388" t="s">
        <v>512</v>
      </c>
      <c r="N22" s="388" t="s">
        <v>513</v>
      </c>
      <c r="O22" s="388" t="s">
        <v>514</v>
      </c>
      <c r="P22" s="387" t="s">
        <v>515</v>
      </c>
      <c r="Q22" s="387" t="s">
        <v>516</v>
      </c>
      <c r="R22" s="387" t="s">
        <v>517</v>
      </c>
      <c r="S22" s="387" t="s">
        <v>518</v>
      </c>
      <c r="T22" s="387"/>
      <c r="U22" s="401" t="s">
        <v>519</v>
      </c>
      <c r="V22" s="401" t="s">
        <v>520</v>
      </c>
      <c r="W22" s="387" t="s">
        <v>521</v>
      </c>
      <c r="X22" s="387" t="s">
        <v>522</v>
      </c>
      <c r="Y22" s="387" t="s">
        <v>523</v>
      </c>
      <c r="Z22" s="392"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77" t="s">
        <v>537</v>
      </c>
    </row>
    <row r="23" spans="1:48" ht="64.5" customHeight="1" x14ac:dyDescent="0.25">
      <c r="A23" s="394"/>
      <c r="B23" s="396"/>
      <c r="C23" s="394"/>
      <c r="D23" s="394"/>
      <c r="E23" s="379" t="s">
        <v>538</v>
      </c>
      <c r="F23" s="381" t="s">
        <v>477</v>
      </c>
      <c r="G23" s="381" t="s">
        <v>471</v>
      </c>
      <c r="H23" s="381" t="s">
        <v>473</v>
      </c>
      <c r="I23" s="383" t="s">
        <v>539</v>
      </c>
      <c r="J23" s="383" t="s">
        <v>540</v>
      </c>
      <c r="K23" s="383" t="s">
        <v>541</v>
      </c>
      <c r="L23" s="381" t="s">
        <v>252</v>
      </c>
      <c r="M23" s="394"/>
      <c r="N23" s="394"/>
      <c r="O23" s="394"/>
      <c r="P23" s="387"/>
      <c r="Q23" s="387"/>
      <c r="R23" s="387"/>
      <c r="S23" s="385" t="s">
        <v>337</v>
      </c>
      <c r="T23" s="385" t="s">
        <v>401</v>
      </c>
      <c r="U23" s="401"/>
      <c r="V23" s="401"/>
      <c r="W23" s="387"/>
      <c r="X23" s="387"/>
      <c r="Y23" s="387"/>
      <c r="Z23" s="387"/>
      <c r="AA23" s="387"/>
      <c r="AB23" s="387"/>
      <c r="AC23" s="387"/>
      <c r="AD23" s="387"/>
      <c r="AE23" s="387"/>
      <c r="AF23" s="387" t="s">
        <v>542</v>
      </c>
      <c r="AG23" s="387"/>
      <c r="AH23" s="387" t="s">
        <v>543</v>
      </c>
      <c r="AI23" s="387"/>
      <c r="AJ23" s="388" t="s">
        <v>544</v>
      </c>
      <c r="AK23" s="388" t="s">
        <v>545</v>
      </c>
      <c r="AL23" s="388" t="s">
        <v>546</v>
      </c>
      <c r="AM23" s="388" t="s">
        <v>547</v>
      </c>
      <c r="AN23" s="388" t="s">
        <v>548</v>
      </c>
      <c r="AO23" s="388" t="s">
        <v>549</v>
      </c>
      <c r="AP23" s="388" t="s">
        <v>550</v>
      </c>
      <c r="AQ23" s="390" t="s">
        <v>401</v>
      </c>
      <c r="AR23" s="387"/>
      <c r="AS23" s="387"/>
      <c r="AT23" s="387"/>
      <c r="AU23" s="387"/>
      <c r="AV23" s="378"/>
    </row>
    <row r="24" spans="1:48" ht="96.75" customHeight="1" x14ac:dyDescent="0.25">
      <c r="A24" s="389"/>
      <c r="B24" s="397"/>
      <c r="C24" s="389"/>
      <c r="D24" s="389"/>
      <c r="E24" s="380"/>
      <c r="F24" s="382"/>
      <c r="G24" s="382"/>
      <c r="H24" s="382"/>
      <c r="I24" s="384"/>
      <c r="J24" s="384"/>
      <c r="K24" s="384"/>
      <c r="L24" s="382"/>
      <c r="M24" s="389"/>
      <c r="N24" s="389"/>
      <c r="O24" s="389"/>
      <c r="P24" s="387"/>
      <c r="Q24" s="387"/>
      <c r="R24" s="387"/>
      <c r="S24" s="386"/>
      <c r="T24" s="386"/>
      <c r="U24" s="401"/>
      <c r="V24" s="401"/>
      <c r="W24" s="387"/>
      <c r="X24" s="387"/>
      <c r="Y24" s="387"/>
      <c r="Z24" s="387"/>
      <c r="AA24" s="387"/>
      <c r="AB24" s="387"/>
      <c r="AC24" s="387"/>
      <c r="AD24" s="387"/>
      <c r="AE24" s="387"/>
      <c r="AF24" s="132" t="s">
        <v>551</v>
      </c>
      <c r="AG24" s="132" t="s">
        <v>552</v>
      </c>
      <c r="AH24" s="133" t="s">
        <v>337</v>
      </c>
      <c r="AI24" s="133" t="s">
        <v>401</v>
      </c>
      <c r="AJ24" s="389"/>
      <c r="AK24" s="389"/>
      <c r="AL24" s="389"/>
      <c r="AM24" s="389"/>
      <c r="AN24" s="389"/>
      <c r="AO24" s="389"/>
      <c r="AP24" s="389"/>
      <c r="AQ24" s="391"/>
      <c r="AR24" s="387"/>
      <c r="AS24" s="387"/>
      <c r="AT24" s="387"/>
      <c r="AU24" s="387"/>
      <c r="AV24" s="37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7" zoomScale="95" zoomScaleNormal="80" zoomScaleSheetLayoutView="95"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12" t="str">
        <f>'1. паспорт местоположение'!A5:C5</f>
        <v>Год раскрытия информации: 2022 год</v>
      </c>
      <c r="B5" s="413"/>
      <c r="C5" s="162"/>
      <c r="D5" s="162"/>
      <c r="E5" s="162"/>
      <c r="F5" s="162"/>
      <c r="G5" s="162"/>
      <c r="H5" s="162"/>
    </row>
    <row r="6" spans="1:8" ht="18.75" x14ac:dyDescent="0.3">
      <c r="A6" s="160"/>
      <c r="B6" s="161"/>
      <c r="C6" s="163"/>
      <c r="D6" s="163"/>
      <c r="E6" s="163"/>
      <c r="F6" s="163"/>
      <c r="G6" s="163"/>
      <c r="H6" s="163"/>
    </row>
    <row r="7" spans="1:8" ht="18.75" x14ac:dyDescent="0.25">
      <c r="A7" s="414" t="s">
        <v>3</v>
      </c>
      <c r="B7" s="415"/>
      <c r="C7" s="14"/>
      <c r="D7" s="14"/>
      <c r="E7" s="14"/>
      <c r="F7" s="14"/>
      <c r="G7" s="14"/>
      <c r="H7" s="14"/>
    </row>
    <row r="8" spans="1:8" ht="18.75" x14ac:dyDescent="0.25">
      <c r="A8" s="164"/>
      <c r="B8" s="165"/>
      <c r="C8" s="14"/>
      <c r="D8" s="14"/>
      <c r="E8" s="14"/>
      <c r="F8" s="14"/>
      <c r="G8" s="14"/>
      <c r="H8" s="14"/>
    </row>
    <row r="9" spans="1:8" x14ac:dyDescent="0.25">
      <c r="A9" s="416" t="str">
        <f>'1. паспорт местоположение'!A9:C9</f>
        <v>АО "Россети Тюмень"</v>
      </c>
      <c r="B9" s="417"/>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16" t="str">
        <f>'1. паспорт местоположение'!A12:C12</f>
        <v>M_PK2100.01.04</v>
      </c>
      <c r="B12" s="417"/>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50.25" customHeight="1" x14ac:dyDescent="0.25">
      <c r="A15" s="407"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408"/>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09" t="s">
        <v>555</v>
      </c>
      <c r="B18" s="410"/>
    </row>
    <row r="19" spans="1:4" x14ac:dyDescent="0.25">
      <c r="A19" s="157"/>
      <c r="B19" s="159"/>
    </row>
    <row r="20" spans="1:4" x14ac:dyDescent="0.25">
      <c r="A20" s="157"/>
      <c r="B20" s="170"/>
    </row>
    <row r="21" spans="1:4" ht="69" customHeight="1" x14ac:dyDescent="0.25">
      <c r="A21" s="171" t="s">
        <v>556</v>
      </c>
      <c r="B21" s="172" t="str">
        <f>A15</f>
        <v>Покупка оборудования, не требующего монтажа (тракторной техники в количестве 3 шт. (экскаватор ТЛБ 825-1шт., погрузчик-1шт., бульдозер-1шт.)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625</v>
      </c>
      <c r="C24" s="168"/>
      <c r="D24" s="174"/>
    </row>
    <row r="25" spans="1:4" ht="28.5" customHeight="1" x14ac:dyDescent="0.25">
      <c r="A25" s="175" t="s">
        <v>562</v>
      </c>
      <c r="B25" s="216">
        <f>'3.3 паспорт описание'!C29</f>
        <v>2027</v>
      </c>
      <c r="C25" s="168"/>
      <c r="D25" s="174"/>
    </row>
    <row r="26" spans="1:4" ht="37.5" customHeight="1" x14ac:dyDescent="0.25">
      <c r="A26" s="176" t="s">
        <v>563</v>
      </c>
      <c r="B26" s="177" t="str">
        <f>'3.3 паспорт описание'!C30</f>
        <v>Н</v>
      </c>
      <c r="C26" s="168"/>
      <c r="D26" s="174"/>
    </row>
    <row r="27" spans="1:4" ht="28.5" x14ac:dyDescent="0.25">
      <c r="A27" s="178" t="s">
        <v>623</v>
      </c>
      <c r="B27" s="179">
        <f>'6.2. Паспорт фин осв ввод'!D24</f>
        <v>33.333504925952347</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611</v>
      </c>
    </row>
    <row r="39" spans="1:2" x14ac:dyDescent="0.25">
      <c r="A39" s="180" t="s">
        <v>622</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row>
    <row r="49" spans="1:4" x14ac:dyDescent="0.25">
      <c r="A49" s="191" t="s">
        <v>567</v>
      </c>
      <c r="B49" s="192"/>
    </row>
    <row r="50" spans="1:4" x14ac:dyDescent="0.25">
      <c r="A50" s="191" t="s">
        <v>576</v>
      </c>
      <c r="B50" s="192" t="s">
        <v>29</v>
      </c>
    </row>
    <row r="51" spans="1:4" x14ac:dyDescent="0.25">
      <c r="A51" s="191" t="s">
        <v>577</v>
      </c>
      <c r="B51" s="193" t="s">
        <v>611</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thickBot="1" x14ac:dyDescent="0.3">
      <c r="A57" s="189" t="s">
        <v>583</v>
      </c>
      <c r="B57" s="198"/>
      <c r="C57" s="411"/>
      <c r="D57" s="199"/>
    </row>
    <row r="58" spans="1:4" ht="16.5" thickBot="1" x14ac:dyDescent="0.3">
      <c r="A58" s="200" t="s">
        <v>584</v>
      </c>
      <c r="B58" s="172" t="s">
        <v>632</v>
      </c>
      <c r="C58" s="411"/>
      <c r="D58" s="199"/>
    </row>
    <row r="59" spans="1:4" ht="23.25" customHeight="1" x14ac:dyDescent="0.25">
      <c r="A59" s="200" t="s">
        <v>585</v>
      </c>
      <c r="B59" s="201" t="s">
        <v>55</v>
      </c>
      <c r="C59" s="411"/>
      <c r="D59" s="199"/>
    </row>
    <row r="60" spans="1:4" x14ac:dyDescent="0.25">
      <c r="A60" s="200" t="s">
        <v>586</v>
      </c>
      <c r="B60" s="201" t="s">
        <v>55</v>
      </c>
      <c r="C60" s="411"/>
      <c r="D60" s="199"/>
    </row>
    <row r="61" spans="1:4" x14ac:dyDescent="0.25">
      <c r="A61" s="200" t="s">
        <v>587</v>
      </c>
      <c r="B61" s="201" t="s">
        <v>55</v>
      </c>
      <c r="C61" s="411"/>
      <c r="D61" s="154"/>
    </row>
    <row r="62" spans="1:4" ht="43.5" customHeight="1" x14ac:dyDescent="0.25">
      <c r="A62" s="202" t="s">
        <v>588</v>
      </c>
      <c r="B62" s="203" t="s">
        <v>611</v>
      </c>
      <c r="C62" s="411"/>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81" customHeight="1" thickBot="1" x14ac:dyDescent="0.3">
      <c r="A68" s="206" t="s">
        <v>593</v>
      </c>
      <c r="B68" s="207" t="s">
        <v>624</v>
      </c>
    </row>
    <row r="69" spans="1:2" ht="16.5" thickBot="1" x14ac:dyDescent="0.3">
      <c r="A69" s="175" t="s">
        <v>594</v>
      </c>
      <c r="B69" s="221" t="s">
        <v>628</v>
      </c>
    </row>
    <row r="70" spans="1:2" ht="16.5" thickBot="1" x14ac:dyDescent="0.3">
      <c r="A70" s="200" t="s">
        <v>595</v>
      </c>
      <c r="B70" s="208"/>
    </row>
    <row r="71" spans="1:2" x14ac:dyDescent="0.25">
      <c r="A71" s="200" t="s">
        <v>596</v>
      </c>
      <c r="B71" s="209"/>
    </row>
    <row r="72" spans="1:2" x14ac:dyDescent="0.25">
      <c r="A72" s="200" t="s">
        <v>597</v>
      </c>
      <c r="B72" s="209"/>
    </row>
    <row r="73" spans="1:2" ht="28.5" x14ac:dyDescent="0.25">
      <c r="A73" s="206" t="s">
        <v>598</v>
      </c>
      <c r="B73" s="205" t="s">
        <v>610</v>
      </c>
    </row>
    <row r="74" spans="1:2" ht="28.5" x14ac:dyDescent="0.25">
      <c r="A74" s="189" t="s">
        <v>599</v>
      </c>
      <c r="B74" s="402" t="s">
        <v>600</v>
      </c>
    </row>
    <row r="75" spans="1:2" x14ac:dyDescent="0.25">
      <c r="A75" s="200" t="s">
        <v>601</v>
      </c>
      <c r="B75" s="403"/>
    </row>
    <row r="76" spans="1:2" x14ac:dyDescent="0.25">
      <c r="A76" s="200" t="s">
        <v>602</v>
      </c>
      <c r="B76" s="403"/>
    </row>
    <row r="77" spans="1:2" x14ac:dyDescent="0.25">
      <c r="A77" s="200" t="s">
        <v>603</v>
      </c>
      <c r="B77" s="403"/>
    </row>
    <row r="78" spans="1:2" x14ac:dyDescent="0.25">
      <c r="A78" s="200" t="s">
        <v>604</v>
      </c>
      <c r="B78" s="403"/>
    </row>
    <row r="79" spans="1:2" x14ac:dyDescent="0.25">
      <c r="A79" s="210" t="s">
        <v>605</v>
      </c>
      <c r="B79" s="404"/>
    </row>
    <row r="82" spans="1:2" x14ac:dyDescent="0.25">
      <c r="A82" s="211"/>
      <c r="B82" s="212"/>
    </row>
    <row r="83" spans="1:2" x14ac:dyDescent="0.25">
      <c r="B83" s="213"/>
    </row>
    <row r="84" spans="1:2" x14ac:dyDescent="0.25">
      <c r="B84" s="214"/>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2022-11-02T09:11:27Z</dcterms:modified>
</cp:coreProperties>
</file>